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aki\OneDrive\Desktop\"/>
    </mc:Choice>
  </mc:AlternateContent>
  <xr:revisionPtr revIDLastSave="0" documentId="13_ncr:1_{07EBC53B-71BD-4B73-9717-C3E21BDFD99F}" xr6:coauthVersionLast="47" xr6:coauthVersionMax="47" xr10:uidLastSave="{00000000-0000-0000-0000-000000000000}"/>
  <bookViews>
    <workbookView xWindow="12720" yWindow="0" windowWidth="12960" windowHeight="13760" xr2:uid="{4713DB4A-217B-4B40-9204-ED1932AEC0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9" i="1" l="1"/>
  <c r="B29" i="1"/>
  <c r="B9" i="1"/>
  <c r="B19" i="1"/>
  <c r="D34" i="1"/>
  <c r="B34" i="1"/>
  <c r="B24" i="1"/>
  <c r="D24" i="1"/>
  <c r="D14" i="1"/>
  <c r="B14" i="1"/>
  <c r="D4" i="1"/>
  <c r="B4" i="1"/>
</calcChain>
</file>

<file path=xl/sharedStrings.xml><?xml version="1.0" encoding="utf-8"?>
<sst xmlns="http://schemas.openxmlformats.org/spreadsheetml/2006/main" count="56" uniqueCount="26">
  <si>
    <t>MT TP</t>
  </si>
  <si>
    <t>MT Buy Entry Price</t>
  </si>
  <si>
    <t>CT Sell Entry Price</t>
  </si>
  <si>
    <t>CT TP</t>
  </si>
  <si>
    <t>CT Buy Exit Price</t>
  </si>
  <si>
    <t>MT Buy Exit Price</t>
  </si>
  <si>
    <t>CT Sell Exit Price</t>
  </si>
  <si>
    <t>IF MT is BUY &amp;&amp; CT is SELL</t>
  </si>
  <si>
    <t>Formula</t>
  </si>
  <si>
    <t>CT Minimum Margin</t>
  </si>
  <si>
    <t>Lots</t>
  </si>
  <si>
    <t>Numbers</t>
  </si>
  <si>
    <t>AutoCalculate Size</t>
  </si>
  <si>
    <t>IF MT is BUY &amp;&amp; CT is BUY</t>
  </si>
  <si>
    <t>CT Buy Entry Price</t>
  </si>
  <si>
    <t>(CT Margin - ((EXIT price of CT - ENTRY price of Trade to Adjust)*(0.10*100)))/ CT Take Profit</t>
  </si>
  <si>
    <t>IF MT is SELL &amp;&amp; CT is BUY</t>
  </si>
  <si>
    <t>IF MT is SELL &amp;&amp; CT is SELL</t>
  </si>
  <si>
    <t>MT Sell Entry Price</t>
  </si>
  <si>
    <t>MT Sell Exit Price</t>
  </si>
  <si>
    <t>(10+((3525.00-3519.50)*0.10*100))/50</t>
  </si>
  <si>
    <t>(CT Margin + ((ENTRY price of Trade to Adjust - EXIT price of CT)*(0.10*100)))/ CT Take Profit</t>
  </si>
  <si>
    <t>(CT Margin - ((ENTRY price of Trade to Adjust-EXIT price of CT)*(0.10*100)))/ CT Take Profit</t>
  </si>
  <si>
    <t>(10-((3525.00-3518.50)*0.10*100))/50</t>
  </si>
  <si>
    <t>(10+((3515.50-3511.00)*0.10*100))/50</t>
  </si>
  <si>
    <t>(10+((3514.50-3511.00)*0.10*100))/50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</si>
</sst>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1" applyFont="1"/>
    <xf numFmtId="0" fontId="2" fillId="0" borderId="0" xfId="0" applyFont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B13D-7665-4E17-96E4-47EEF993849C}">
  <dimension ref="A1:G39"/>
  <sheetViews>
    <sheetView tabSelected="1" topLeftCell="A10" workbookViewId="0">
      <selection activeCell="A31" sqref="A31:D35"/>
    </sheetView>
  </sheetViews>
  <sheetFormatPr defaultRowHeight="14.35" x14ac:dyDescent="0.5"/>
  <cols>
    <col min="1" max="1" width="17.64453125" customWidth="1"/>
    <col min="2" max="2" width="10.64453125" style="1" customWidth="1"/>
    <col min="3" max="3" width="17.64453125" customWidth="1"/>
    <col min="4" max="5" width="10.64453125" style="1" customWidth="1"/>
    <col min="6" max="7" width="8.9375" style="1"/>
  </cols>
  <sheetData>
    <row r="1" spans="1:4" x14ac:dyDescent="0.5">
      <c r="A1" s="2" t="s">
        <v>7</v>
      </c>
    </row>
    <row r="2" spans="1:4" x14ac:dyDescent="0.5">
      <c r="A2" t="s">
        <v>1</v>
      </c>
      <c r="B2" s="1">
        <v>3525</v>
      </c>
      <c r="C2" t="s">
        <v>2</v>
      </c>
      <c r="D2" s="1">
        <v>3519</v>
      </c>
    </row>
    <row r="3" spans="1:4" x14ac:dyDescent="0.5">
      <c r="A3" t="s">
        <v>0</v>
      </c>
      <c r="B3" s="3">
        <v>50</v>
      </c>
      <c r="C3" t="s">
        <v>3</v>
      </c>
      <c r="D3" s="3">
        <v>50</v>
      </c>
    </row>
    <row r="4" spans="1:4" x14ac:dyDescent="0.5">
      <c r="A4" t="s">
        <v>5</v>
      </c>
      <c r="B4" s="1">
        <f>B2+(B3/100)</f>
        <v>3525.5</v>
      </c>
      <c r="C4" t="s">
        <v>6</v>
      </c>
      <c r="D4" s="1">
        <f>D2-(D3/100)</f>
        <v>3518.5</v>
      </c>
    </row>
    <row r="5" spans="1:4" x14ac:dyDescent="0.5">
      <c r="C5" t="s">
        <v>9</v>
      </c>
      <c r="D5" s="1">
        <v>10</v>
      </c>
    </row>
    <row r="7" spans="1:4" x14ac:dyDescent="0.5">
      <c r="A7" t="s">
        <v>8</v>
      </c>
      <c r="B7" s="1" t="s">
        <v>22</v>
      </c>
    </row>
    <row r="8" spans="1:4" x14ac:dyDescent="0.5">
      <c r="A8" t="s">
        <v>11</v>
      </c>
      <c r="B8" s="1" t="s">
        <v>23</v>
      </c>
    </row>
    <row r="9" spans="1:4" x14ac:dyDescent="0.5">
      <c r="A9" t="s">
        <v>12</v>
      </c>
      <c r="B9" s="1">
        <f>(10+((3525-3518.5)*0.1*100))/50</f>
        <v>1.5</v>
      </c>
      <c r="C9" t="s">
        <v>10</v>
      </c>
    </row>
    <row r="11" spans="1:4" x14ac:dyDescent="0.5">
      <c r="A11" s="2" t="s">
        <v>13</v>
      </c>
    </row>
    <row r="12" spans="1:4" x14ac:dyDescent="0.5">
      <c r="A12" t="s">
        <v>1</v>
      </c>
      <c r="B12" s="1">
        <v>3525</v>
      </c>
      <c r="C12" t="s">
        <v>14</v>
      </c>
      <c r="D12" s="1">
        <v>3519</v>
      </c>
    </row>
    <row r="13" spans="1:4" x14ac:dyDescent="0.5">
      <c r="A13" t="s">
        <v>0</v>
      </c>
      <c r="B13" s="3">
        <v>50</v>
      </c>
      <c r="C13" t="s">
        <v>3</v>
      </c>
      <c r="D13" s="3">
        <v>50</v>
      </c>
    </row>
    <row r="14" spans="1:4" x14ac:dyDescent="0.5">
      <c r="A14" t="s">
        <v>5</v>
      </c>
      <c r="B14" s="1">
        <f>B12+(B13/100)</f>
        <v>3525.5</v>
      </c>
      <c r="C14" t="s">
        <v>4</v>
      </c>
      <c r="D14" s="1">
        <f>D12+(D13/100)</f>
        <v>3519.5</v>
      </c>
    </row>
    <row r="15" spans="1:4" x14ac:dyDescent="0.5">
      <c r="C15" t="s">
        <v>9</v>
      </c>
      <c r="D15" s="1">
        <v>10</v>
      </c>
    </row>
    <row r="17" spans="1:4" x14ac:dyDescent="0.5">
      <c r="A17" t="s">
        <v>8</v>
      </c>
      <c r="B17" s="1" t="s">
        <v>21</v>
      </c>
    </row>
    <row r="18" spans="1:4" x14ac:dyDescent="0.5">
      <c r="A18" t="s">
        <v>11</v>
      </c>
      <c r="B18" s="1" t="s">
        <v>20</v>
      </c>
    </row>
    <row r="19" spans="1:4" x14ac:dyDescent="0.5">
      <c r="A19" t="s">
        <v>12</v>
      </c>
      <c r="B19" s="1">
        <f>(10+((3525-3519.5)*0.1*100))/50</f>
        <v>1.3</v>
      </c>
      <c r="C19" t="s">
        <v>10</v>
      </c>
    </row>
    <row r="21" spans="1:4" x14ac:dyDescent="0.5">
      <c r="A21" s="2" t="s">
        <v>16</v>
      </c>
    </row>
    <row r="22" spans="1:4" x14ac:dyDescent="0.5">
      <c r="A22" t="s">
        <v>18</v>
      </c>
      <c r="B22" s="1">
        <v>3511</v>
      </c>
      <c r="C22" t="s">
        <v>14</v>
      </c>
      <c r="D22" s="1">
        <v>3515</v>
      </c>
    </row>
    <row r="23" spans="1:4" x14ac:dyDescent="0.5">
      <c r="A23" t="s">
        <v>0</v>
      </c>
      <c r="B23" s="3">
        <v>50</v>
      </c>
      <c r="C23" t="s">
        <v>3</v>
      </c>
      <c r="D23" s="3">
        <v>50</v>
      </c>
    </row>
    <row r="24" spans="1:4" x14ac:dyDescent="0.5">
      <c r="A24" t="s">
        <v>19</v>
      </c>
      <c r="B24" s="1">
        <f>B22-(B23/100)</f>
        <v>3510.5</v>
      </c>
      <c r="C24" t="s">
        <v>4</v>
      </c>
      <c r="D24" s="1">
        <f>D22+(D23/100)</f>
        <v>3515.5</v>
      </c>
    </row>
    <row r="25" spans="1:4" x14ac:dyDescent="0.5">
      <c r="C25" t="s">
        <v>9</v>
      </c>
      <c r="D25" s="1">
        <v>10</v>
      </c>
    </row>
    <row r="27" spans="1:4" x14ac:dyDescent="0.5">
      <c r="A27" t="s">
        <v>8</v>
      </c>
      <c r="B27" s="1" t="s">
        <v>15</v>
      </c>
    </row>
    <row r="28" spans="1:4" x14ac:dyDescent="0.5">
      <c r="A28" t="s">
        <v>11</v>
      </c>
      <c r="B28" s="1" t="s">
        <v>24</v>
      </c>
    </row>
    <row r="29" spans="1:4" x14ac:dyDescent="0.5">
      <c r="A29" t="s">
        <v>12</v>
      </c>
      <c r="B29" s="1">
        <f>(10+((3515.5-3511)*0.1*100))/50</f>
        <v>1.1000000000000001</v>
      </c>
      <c r="C29" t="s">
        <v>10</v>
      </c>
    </row>
    <row r="31" spans="1:4" x14ac:dyDescent="0.5">
      <c r="A31" s="2" t="s">
        <v>17</v>
      </c>
    </row>
    <row r="32" spans="1:4" x14ac:dyDescent="0.5">
      <c r="A32" t="s">
        <v>18</v>
      </c>
      <c r="B32" s="1">
        <v>3511</v>
      </c>
      <c r="C32" t="s">
        <v>2</v>
      </c>
      <c r="D32" s="1">
        <v>3515</v>
      </c>
    </row>
    <row r="33" spans="1:4" x14ac:dyDescent="0.5">
      <c r="A33" t="s">
        <v>0</v>
      </c>
      <c r="B33" s="3">
        <v>50</v>
      </c>
      <c r="C33" t="s">
        <v>3</v>
      </c>
      <c r="D33" s="3">
        <v>50</v>
      </c>
    </row>
    <row r="34" spans="1:4" x14ac:dyDescent="0.5">
      <c r="A34" t="s">
        <v>19</v>
      </c>
      <c r="B34" s="1">
        <f>B32-(B33/100)</f>
        <v>3510.5</v>
      </c>
      <c r="C34" t="s">
        <v>6</v>
      </c>
      <c r="D34" s="1">
        <f>D32-(D33/100)</f>
        <v>3514.5</v>
      </c>
    </row>
    <row r="35" spans="1:4" x14ac:dyDescent="0.5">
      <c r="C35" t="s">
        <v>9</v>
      </c>
      <c r="D35" s="1">
        <v>10</v>
      </c>
    </row>
    <row r="37" spans="1:4" x14ac:dyDescent="0.5">
      <c r="A37" t="s">
        <v>8</v>
      </c>
      <c r="B37" s="1" t="s">
        <v>15</v>
      </c>
    </row>
    <row r="38" spans="1:4" x14ac:dyDescent="0.5">
      <c r="A38" t="s">
        <v>11</v>
      </c>
      <c r="B38" s="1" t="s">
        <v>25</v>
      </c>
    </row>
    <row r="39" spans="1:4" x14ac:dyDescent="0.5">
      <c r="A39" t="s">
        <v>12</v>
      </c>
      <c r="B39" s="1">
        <f>(10+((3514.5-3511)*0.1*100))/50</f>
        <v>0.9</v>
      </c>
      <c r="C39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shakir elahi</dc:creator>
  <cp:lastModifiedBy>shakir elahi</cp:lastModifiedBy>
  <dcterms:created xsi:type="dcterms:W3CDTF">2025-09-20T10:25:29Z</dcterms:created>
  <dcterms:modified xsi:type="dcterms:W3CDTF">2025-09-20T11:29:33Z</dcterms:modified>
</cp:coreProperties>
</file>